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30"/>
  </bookViews>
  <sheets>
    <sheet name="АНАЛИЗ ФИНАНСИР.  (2)" sheetId="7" r:id="rId1"/>
  </sheets>
  <definedNames>
    <definedName name="_xlnm.Print_Area" localSheetId="0">'АНАЛИЗ ФИНАНСИР.  (2)'!$A$1:$H$111</definedName>
  </definedNames>
  <calcPr calcId="152511"/>
</workbook>
</file>

<file path=xl/calcChain.xml><?xml version="1.0" encoding="utf-8"?>
<calcChain xmlns="http://schemas.openxmlformats.org/spreadsheetml/2006/main">
  <c r="E75" i="7" l="1"/>
  <c r="D75" i="7"/>
  <c r="D72" i="7"/>
  <c r="D25" i="7"/>
  <c r="D15" i="7"/>
  <c r="D67" i="7" l="1"/>
  <c r="E9" i="7" l="1"/>
  <c r="D7" i="7"/>
  <c r="D9" i="7"/>
  <c r="F110" i="7"/>
  <c r="F105" i="7"/>
  <c r="E106" i="7"/>
  <c r="E101" i="7"/>
  <c r="E100" i="7"/>
  <c r="E96" i="7"/>
  <c r="D100" i="7"/>
  <c r="F100" i="7" s="1"/>
  <c r="F92" i="7"/>
  <c r="F95" i="7"/>
  <c r="F90" i="7"/>
  <c r="F85" i="7"/>
  <c r="F80" i="7"/>
  <c r="E91" i="7"/>
  <c r="E86" i="7"/>
  <c r="E81" i="7"/>
  <c r="E76" i="7"/>
  <c r="E68" i="7"/>
  <c r="E8" i="7" s="1"/>
  <c r="E72" i="7"/>
  <c r="E67" i="7" s="1"/>
  <c r="E7" i="7" s="1"/>
  <c r="D68" i="7"/>
  <c r="D8" i="7" s="1"/>
  <c r="D70" i="7"/>
  <c r="F7" i="7" l="1"/>
  <c r="D66" i="7"/>
  <c r="F75" i="7"/>
  <c r="D71" i="7"/>
  <c r="E70" i="7"/>
  <c r="F70" i="7" s="1"/>
  <c r="E71" i="7"/>
  <c r="F65" i="7"/>
  <c r="F55" i="7"/>
  <c r="F50" i="7"/>
  <c r="F40" i="7"/>
  <c r="F35" i="7"/>
  <c r="F30" i="7"/>
  <c r="F20" i="7"/>
  <c r="E61" i="7"/>
  <c r="E56" i="7"/>
  <c r="E51" i="7"/>
  <c r="F51" i="7" s="1"/>
  <c r="E46" i="7"/>
  <c r="F46" i="7" s="1"/>
  <c r="E41" i="7"/>
  <c r="E36" i="7"/>
  <c r="E31" i="7"/>
  <c r="E26" i="7"/>
  <c r="F26" i="7" s="1"/>
  <c r="E25" i="7"/>
  <c r="E15" i="7" s="1"/>
  <c r="E21" i="7"/>
  <c r="E16" i="7"/>
  <c r="D16" i="7"/>
  <c r="D21" i="7"/>
  <c r="D106" i="7"/>
  <c r="F106" i="7" s="1"/>
  <c r="D101" i="7"/>
  <c r="F101" i="7" s="1"/>
  <c r="D96" i="7"/>
  <c r="F96" i="7" s="1"/>
  <c r="D91" i="7"/>
  <c r="F91" i="7" s="1"/>
  <c r="D86" i="7"/>
  <c r="F86" i="7" s="1"/>
  <c r="D81" i="7"/>
  <c r="F81" i="7" s="1"/>
  <c r="D76" i="7"/>
  <c r="F76" i="7" s="1"/>
  <c r="D61" i="7"/>
  <c r="D56" i="7"/>
  <c r="D51" i="7"/>
  <c r="D46" i="7"/>
  <c r="D41" i="7"/>
  <c r="D36" i="7"/>
  <c r="D31" i="7"/>
  <c r="D26" i="7"/>
  <c r="E66" i="7" l="1"/>
  <c r="F66" i="7"/>
  <c r="E11" i="7"/>
  <c r="E10" i="7"/>
  <c r="E6" i="7" s="1"/>
  <c r="F31" i="7"/>
  <c r="F61" i="7"/>
  <c r="F15" i="7"/>
  <c r="F71" i="7"/>
  <c r="F36" i="7"/>
  <c r="F21" i="7"/>
  <c r="F16" i="7"/>
  <c r="D11" i="7"/>
  <c r="F11" i="7" s="1"/>
  <c r="D10" i="7"/>
  <c r="F25" i="7"/>
  <c r="F10" i="7" l="1"/>
  <c r="D6" i="7"/>
  <c r="F6" i="7" s="1"/>
</calcChain>
</file>

<file path=xl/sharedStrings.xml><?xml version="1.0" encoding="utf-8"?>
<sst xmlns="http://schemas.openxmlformats.org/spreadsheetml/2006/main" count="160" uniqueCount="57">
  <si>
    <t>№ п/п</t>
  </si>
  <si>
    <t>Наименование программы, подпрограммы, ведомственной целевой программы, основного мероприятия, мероприятия</t>
  </si>
  <si>
    <t>Подпрограмма 2 «Обеспечение деятельности КУК «Раздольинский ЦКИСД»»</t>
  </si>
  <si>
    <t>1.1.</t>
  </si>
  <si>
    <t>Финансовое обеспечение главы  сельского поселения Раздольинского  муниципального образования</t>
  </si>
  <si>
    <t>Финансовое и материально-техническое обеспечение деятельности администрации Раздольинского  муниципального образования</t>
  </si>
  <si>
    <t>Уплата налогов, сборов и иных платежей</t>
  </si>
  <si>
    <t xml:space="preserve">Резервные средства </t>
  </si>
  <si>
    <t>Иные межбюджетные трансферты</t>
  </si>
  <si>
    <t>1.2.</t>
  </si>
  <si>
    <t>Иные закупки товаров, работ и услуг для государственных  (муниципальных) нужд</t>
  </si>
  <si>
    <t>Профессиональная подготовка, переподготовка и повышение квалификации</t>
  </si>
  <si>
    <t>Финансовое и материально техническое обеспечение деятельности КУК «Раздольинский ЦКИСД»»</t>
  </si>
  <si>
    <t xml:space="preserve">Расходы на выплаты персоналу казенных учреждений </t>
  </si>
  <si>
    <t>-</t>
  </si>
  <si>
    <t>Переодическая печать и издательства</t>
  </si>
  <si>
    <t xml:space="preserve">Расходы на выплаты персоналу государственных (муниципальных) органов </t>
  </si>
  <si>
    <t xml:space="preserve">Обслуживание муниципального долга </t>
  </si>
  <si>
    <t>%</t>
  </si>
  <si>
    <t xml:space="preserve">Фактическое выполнение мероприятий (фактические расходы) </t>
  </si>
  <si>
    <t>2.1.</t>
  </si>
  <si>
    <t>2.3.</t>
  </si>
  <si>
    <t>Подпрограмма 3 «Социальная поддержка населения»</t>
  </si>
  <si>
    <t>3.1.</t>
  </si>
  <si>
    <t xml:space="preserve">Приложение 2 к отчету </t>
  </si>
  <si>
    <t>3.2.</t>
  </si>
  <si>
    <t>Сувенирная продукция для юбиляров Раздольинского МО к 80, 85 и 90-летию, ветеранам ВОВ и труженикам тыла.</t>
  </si>
  <si>
    <t xml:space="preserve">Субсидии местным бюджетам на реализацию мероприятий перечня народных инициатив </t>
  </si>
  <si>
    <t xml:space="preserve">Заложено в бюджет на финансирование мероприятий (плановые расходы, тыс. руб.  </t>
  </si>
  <si>
    <t xml:space="preserve">Источни финансирования </t>
  </si>
  <si>
    <t xml:space="preserve">тыс. руб. </t>
  </si>
  <si>
    <t>6=ст. 5/ст.4*100%</t>
  </si>
  <si>
    <t>в т.ч.кредиторская задолженность за отчетный год, тыс. руб.</t>
  </si>
  <si>
    <t xml:space="preserve">причина неисполнения </t>
  </si>
  <si>
    <t>всего</t>
  </si>
  <si>
    <t>областной бюджет (ОБ)</t>
  </si>
  <si>
    <t>федеральный бюджет (ФБ)</t>
  </si>
  <si>
    <t>районный бюджет (РБ)</t>
  </si>
  <si>
    <t>местный бюджет (МБ)</t>
  </si>
  <si>
    <t xml:space="preserve">Муниципальная программа  «Повышение экономической  эффективности  бюджетных расходов» </t>
  </si>
  <si>
    <t>1.2.1.</t>
  </si>
  <si>
    <t>1.2.2.</t>
  </si>
  <si>
    <t>1.2.3.</t>
  </si>
  <si>
    <t>1.2.4.</t>
  </si>
  <si>
    <t>1.2.5.</t>
  </si>
  <si>
    <t>1.2.6.</t>
  </si>
  <si>
    <t>1.2.7.</t>
  </si>
  <si>
    <t>ВСЕГО</t>
  </si>
  <si>
    <t>1.2.8.</t>
  </si>
  <si>
    <t>Иные закупки товаров, работ и услуг для государственных (муниципальных)нужд</t>
  </si>
  <si>
    <t>2.1.1</t>
  </si>
  <si>
    <t>2.1.2</t>
  </si>
  <si>
    <t>2.1.3</t>
  </si>
  <si>
    <t>Всего</t>
  </si>
  <si>
    <t>Пенсии, пособия выплачиваемые работадателями, нанимателями бывшим работникам в денежной форме</t>
  </si>
  <si>
    <t>АНАЛИЗ ОБЪЕМА ФИНАНСИРОВАНИЯ МУНИЦИПАЛЬНОЙ ПРОГРАММЫ "ПОВЫШЕНИЕ ЭКОНОМИЧЕСКОЙ ЭФФЕКТИВНОСТИ БЮДЖЕТНЫХ РАСХОДОВ" ЗА СЧЕТ ВСЕХ ИСТОЧНИКОВ ФИНАНСИРОВАНИЯ ЗА 1 ПОЛУГОДИЕ 2024 ГОДА</t>
  </si>
  <si>
    <t>Подпрограмма 1 «Обеспечение деятельности органов местного самоуправления»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</si>
</sst>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_р_._-;_-@_-"/>
    <numFmt numFmtId="166" formatCode="0.0%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sz val="11"/>
      <color rgb="FF000000"/>
      <name val="Courier New"/>
      <family val="3"/>
      <charset val="204"/>
    </font>
    <font>
      <b/>
      <sz val="11"/>
      <color rgb="FF000000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" fontId="0" fillId="0" borderId="0" xfId="0" applyNumberFormat="1"/>
    <xf numFmtId="0" fontId="0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/>
    </xf>
    <xf numFmtId="43" fontId="4" fillId="2" borderId="1" xfId="0" applyNumberFormat="1" applyFont="1" applyFill="1" applyBorder="1"/>
    <xf numFmtId="43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43" fontId="1" fillId="0" borderId="0" xfId="0" applyNumberFormat="1" applyFont="1" applyBorder="1" applyAlignment="1">
      <alignment horizontal="center"/>
    </xf>
    <xf numFmtId="0" fontId="0" fillId="0" borderId="0" xfId="0" applyBorder="1"/>
    <xf numFmtId="166" fontId="2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166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/>
    </xf>
    <xf numFmtId="0" fontId="2" fillId="0" borderId="12" xfId="0" applyFont="1" applyBorder="1" applyAlignment="1">
      <alignment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43" fontId="4" fillId="2" borderId="16" xfId="0" applyNumberFormat="1" applyFont="1" applyFill="1" applyBorder="1"/>
    <xf numFmtId="166" fontId="2" fillId="0" borderId="16" xfId="0" applyNumberFormat="1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9" fontId="1" fillId="0" borderId="2" xfId="0" applyNumberFormat="1" applyFont="1" applyBorder="1" applyAlignment="1">
      <alignment horizontal="center" wrapText="1"/>
    </xf>
    <xf numFmtId="166" fontId="1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43" fontId="1" fillId="0" borderId="3" xfId="0" applyNumberFormat="1" applyFont="1" applyBorder="1" applyAlignment="1">
      <alignment horizontal="center"/>
    </xf>
    <xf numFmtId="43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 wrapText="1"/>
    </xf>
    <xf numFmtId="166" fontId="1" fillId="0" borderId="12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3" fontId="4" fillId="2" borderId="2" xfId="0" applyNumberFormat="1" applyFont="1" applyFill="1" applyBorder="1"/>
    <xf numFmtId="9" fontId="1" fillId="0" borderId="16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9" fontId="1" fillId="0" borderId="9" xfId="0" applyNumberFormat="1" applyFont="1" applyBorder="1" applyAlignment="1">
      <alignment horizontal="center" wrapText="1"/>
    </xf>
    <xf numFmtId="9" fontId="1" fillId="0" borderId="18" xfId="0" applyNumberFormat="1" applyFont="1" applyBorder="1" applyAlignment="1">
      <alignment horizontal="center" wrapText="1"/>
    </xf>
    <xf numFmtId="43" fontId="3" fillId="2" borderId="16" xfId="0" applyNumberFormat="1" applyFont="1" applyFill="1" applyBorder="1"/>
    <xf numFmtId="166" fontId="2" fillId="0" borderId="2" xfId="0" applyNumberFormat="1" applyFont="1" applyBorder="1" applyAlignment="1">
      <alignment horizontal="center" wrapText="1"/>
    </xf>
    <xf numFmtId="43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 wrapText="1"/>
    </xf>
    <xf numFmtId="43" fontId="3" fillId="2" borderId="2" xfId="0" applyNumberFormat="1" applyFont="1" applyFill="1" applyBorder="1"/>
    <xf numFmtId="43" fontId="2" fillId="0" borderId="18" xfId="0" applyNumberFormat="1" applyFont="1" applyBorder="1" applyAlignment="1">
      <alignment horizontal="center"/>
    </xf>
    <xf numFmtId="43" fontId="2" fillId="0" borderId="12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43" fontId="3" fillId="2" borderId="1" xfId="0" applyNumberFormat="1" applyFont="1" applyFill="1" applyBorder="1"/>
    <xf numFmtId="164" fontId="2" fillId="0" borderId="22" xfId="0" applyNumberFormat="1" applyFont="1" applyBorder="1" applyAlignment="1">
      <alignment horizontal="center"/>
    </xf>
    <xf numFmtId="9" fontId="1" fillId="0" borderId="3" xfId="0" applyNumberFormat="1" applyFont="1" applyBorder="1" applyAlignment="1">
      <alignment horizontal="center" wrapText="1"/>
    </xf>
    <xf numFmtId="9" fontId="1" fillId="0" borderId="19" xfId="0" applyNumberFormat="1" applyFont="1" applyBorder="1" applyAlignment="1">
      <alignment horizontal="center" wrapText="1"/>
    </xf>
    <xf numFmtId="9" fontId="2" fillId="0" borderId="18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view="pageBreakPreview" zoomScale="106" zoomScaleNormal="120" zoomScaleSheetLayoutView="106" workbookViewId="0">
      <selection activeCell="C120" sqref="C120"/>
    </sheetView>
  </sheetViews>
  <sheetFormatPr defaultRowHeight="15" x14ac:dyDescent="0.25"/>
  <cols>
    <col min="1" max="1" width="8.85546875" customWidth="1"/>
    <col min="2" max="2" width="46.42578125" customWidth="1"/>
    <col min="3" max="3" width="32.28515625" customWidth="1"/>
    <col min="4" max="4" width="26.42578125" customWidth="1"/>
    <col min="5" max="5" width="25.7109375" customWidth="1"/>
    <col min="6" max="6" width="19.85546875" customWidth="1"/>
    <col min="7" max="7" width="26.85546875" customWidth="1"/>
    <col min="8" max="9" width="22.140625" customWidth="1"/>
    <col min="10" max="10" width="17" customWidth="1"/>
  </cols>
  <sheetData>
    <row r="1" spans="1:9" ht="15" customHeight="1" x14ac:dyDescent="0.25">
      <c r="G1" s="100" t="s">
        <v>24</v>
      </c>
      <c r="H1" s="100"/>
      <c r="I1" s="100"/>
    </row>
    <row r="2" spans="1:9" ht="44.25" customHeight="1" x14ac:dyDescent="0.25">
      <c r="A2" s="68" t="s">
        <v>55</v>
      </c>
      <c r="B2" s="68"/>
      <c r="C2" s="68"/>
      <c r="D2" s="68"/>
      <c r="E2" s="68"/>
      <c r="F2" s="68"/>
      <c r="G2" s="68"/>
      <c r="H2" s="68"/>
      <c r="I2" s="14"/>
    </row>
    <row r="3" spans="1:9" ht="48.75" customHeight="1" x14ac:dyDescent="0.25">
      <c r="A3" s="69" t="s">
        <v>0</v>
      </c>
      <c r="B3" s="104" t="s">
        <v>1</v>
      </c>
      <c r="C3" s="106" t="s">
        <v>29</v>
      </c>
      <c r="D3" s="71" t="s">
        <v>28</v>
      </c>
      <c r="E3" s="97" t="s">
        <v>19</v>
      </c>
      <c r="F3" s="98"/>
      <c r="G3" s="99"/>
      <c r="H3" s="95" t="s">
        <v>33</v>
      </c>
    </row>
    <row r="4" spans="1:9" ht="67.5" customHeight="1" x14ac:dyDescent="0.25">
      <c r="A4" s="70"/>
      <c r="B4" s="105"/>
      <c r="C4" s="107"/>
      <c r="D4" s="94"/>
      <c r="E4" s="39" t="s">
        <v>30</v>
      </c>
      <c r="F4" s="40" t="s">
        <v>18</v>
      </c>
      <c r="G4" s="41" t="s">
        <v>32</v>
      </c>
      <c r="H4" s="96"/>
    </row>
    <row r="5" spans="1:9" ht="15" customHeight="1" thickBot="1" x14ac:dyDescent="0.3">
      <c r="A5" s="2">
        <v>1</v>
      </c>
      <c r="B5" s="47">
        <v>2</v>
      </c>
      <c r="C5" s="47">
        <v>3</v>
      </c>
      <c r="D5" s="47">
        <v>4</v>
      </c>
      <c r="E5" s="48">
        <v>5</v>
      </c>
      <c r="F5" s="48" t="s">
        <v>31</v>
      </c>
      <c r="G5" s="47">
        <v>7</v>
      </c>
      <c r="H5" s="47">
        <v>8</v>
      </c>
    </row>
    <row r="6" spans="1:9" ht="20.25" customHeight="1" x14ac:dyDescent="0.3">
      <c r="A6" s="108"/>
      <c r="B6" s="109" t="s">
        <v>39</v>
      </c>
      <c r="C6" s="18" t="s">
        <v>47</v>
      </c>
      <c r="D6" s="58">
        <f>D7+D8+D9+D10</f>
        <v>22483.74</v>
      </c>
      <c r="E6" s="58">
        <f>E7+E8+E9+E10</f>
        <v>11094.76</v>
      </c>
      <c r="F6" s="65">
        <f>E6/D6*100%</f>
        <v>0.49345704940548146</v>
      </c>
      <c r="G6" s="66"/>
      <c r="H6" s="67"/>
    </row>
    <row r="7" spans="1:9" ht="21" customHeight="1" x14ac:dyDescent="0.25">
      <c r="A7" s="108"/>
      <c r="B7" s="70"/>
      <c r="C7" s="4" t="s">
        <v>35</v>
      </c>
      <c r="D7" s="3">
        <f>D67</f>
        <v>292.70999999999998</v>
      </c>
      <c r="E7" s="3">
        <f>E67</f>
        <v>292.70999999999998</v>
      </c>
      <c r="F7" s="9">
        <f>E7/D7*100%</f>
        <v>1</v>
      </c>
      <c r="G7" s="2"/>
      <c r="H7" s="21"/>
    </row>
    <row r="8" spans="1:9" ht="20.25" customHeight="1" x14ac:dyDescent="0.25">
      <c r="A8" s="108"/>
      <c r="B8" s="70"/>
      <c r="C8" s="15" t="s">
        <v>36</v>
      </c>
      <c r="D8" s="3">
        <f>D68</f>
        <v>0</v>
      </c>
      <c r="E8" s="3">
        <f>E68</f>
        <v>0</v>
      </c>
      <c r="F8" s="9"/>
      <c r="G8" s="2"/>
      <c r="H8" s="21"/>
    </row>
    <row r="9" spans="1:9" ht="23.25" customHeight="1" x14ac:dyDescent="0.25">
      <c r="A9" s="108"/>
      <c r="B9" s="70"/>
      <c r="C9" s="4" t="s">
        <v>37</v>
      </c>
      <c r="D9" s="3">
        <f>0</f>
        <v>0</v>
      </c>
      <c r="E9" s="3">
        <f>0</f>
        <v>0</v>
      </c>
      <c r="F9" s="9" t="s">
        <v>14</v>
      </c>
      <c r="G9" s="2"/>
      <c r="H9" s="21"/>
    </row>
    <row r="10" spans="1:9" ht="27" customHeight="1" thickBot="1" x14ac:dyDescent="0.3">
      <c r="A10" s="108"/>
      <c r="B10" s="110"/>
      <c r="C10" s="22" t="s">
        <v>38</v>
      </c>
      <c r="D10" s="33">
        <f>D15+D70+D100</f>
        <v>22191.030000000002</v>
      </c>
      <c r="E10" s="33">
        <f>E15+E70+E100</f>
        <v>10802.050000000001</v>
      </c>
      <c r="F10" s="64">
        <f>E10/D10*100%</f>
        <v>0.48677551244804768</v>
      </c>
      <c r="G10" s="49"/>
      <c r="H10" s="50"/>
    </row>
    <row r="11" spans="1:9" ht="20.25" customHeight="1" x14ac:dyDescent="0.25">
      <c r="A11" s="77">
        <v>1</v>
      </c>
      <c r="B11" s="101" t="s">
        <v>56</v>
      </c>
      <c r="C11" s="18" t="s">
        <v>34</v>
      </c>
      <c r="D11" s="34">
        <f>D12+D13+D14+D15</f>
        <v>12149.099999999999</v>
      </c>
      <c r="E11" s="34">
        <f>E12+E13+E14+E15</f>
        <v>6314.9800000000005</v>
      </c>
      <c r="F11" s="52">
        <f>E11/D11*100%</f>
        <v>0.51978994328798023</v>
      </c>
      <c r="G11" s="19"/>
      <c r="H11" s="20"/>
    </row>
    <row r="12" spans="1:9" ht="21.75" customHeight="1" x14ac:dyDescent="0.3">
      <c r="A12" s="77"/>
      <c r="B12" s="102"/>
      <c r="C12" s="4" t="s">
        <v>35</v>
      </c>
      <c r="D12" s="2"/>
      <c r="E12" s="2"/>
      <c r="F12" s="8"/>
      <c r="G12" s="2"/>
      <c r="H12" s="21"/>
    </row>
    <row r="13" spans="1:9" ht="19.5" customHeight="1" x14ac:dyDescent="0.3">
      <c r="A13" s="77"/>
      <c r="B13" s="102"/>
      <c r="C13" s="15" t="s">
        <v>36</v>
      </c>
      <c r="D13" s="2"/>
      <c r="E13" s="2"/>
      <c r="F13" s="8"/>
      <c r="G13" s="2"/>
      <c r="H13" s="21"/>
    </row>
    <row r="14" spans="1:9" ht="22.5" customHeight="1" x14ac:dyDescent="0.3">
      <c r="A14" s="77"/>
      <c r="B14" s="102"/>
      <c r="C14" s="4" t="s">
        <v>37</v>
      </c>
      <c r="D14" s="2"/>
      <c r="E14" s="2"/>
      <c r="F14" s="8"/>
      <c r="G14" s="2"/>
      <c r="H14" s="21"/>
    </row>
    <row r="15" spans="1:9" ht="21" customHeight="1" thickBot="1" x14ac:dyDescent="0.35">
      <c r="A15" s="77"/>
      <c r="B15" s="103"/>
      <c r="C15" s="22" t="s">
        <v>38</v>
      </c>
      <c r="D15" s="23">
        <f>D20+D25</f>
        <v>12149.099999999999</v>
      </c>
      <c r="E15" s="23">
        <f>E20+E25</f>
        <v>6314.9800000000005</v>
      </c>
      <c r="F15" s="45">
        <f>E15/D15*100%</f>
        <v>0.51978994328798023</v>
      </c>
      <c r="G15" s="24"/>
      <c r="H15" s="25">
        <v>0</v>
      </c>
    </row>
    <row r="16" spans="1:9" ht="24" customHeight="1" x14ac:dyDescent="0.3">
      <c r="A16" s="72" t="s">
        <v>3</v>
      </c>
      <c r="B16" s="93" t="s">
        <v>4</v>
      </c>
      <c r="C16" s="42" t="s">
        <v>34</v>
      </c>
      <c r="D16" s="33">
        <f>D17+D18+D19+D20</f>
        <v>1953.3</v>
      </c>
      <c r="E16" s="33">
        <f>E17+E18+E19+E20</f>
        <v>962.39</v>
      </c>
      <c r="F16" s="51">
        <f>E16/D16*100%</f>
        <v>0.49269953412174272</v>
      </c>
      <c r="G16" s="16"/>
      <c r="H16" s="17"/>
    </row>
    <row r="17" spans="1:9" ht="16.5" customHeight="1" x14ac:dyDescent="0.3">
      <c r="A17" s="72"/>
      <c r="B17" s="93"/>
      <c r="C17" s="4" t="s">
        <v>35</v>
      </c>
      <c r="D17" s="2"/>
      <c r="E17" s="2"/>
      <c r="F17" s="8"/>
      <c r="G17" s="12"/>
      <c r="H17" s="5"/>
    </row>
    <row r="18" spans="1:9" ht="20.25" customHeight="1" x14ac:dyDescent="0.3">
      <c r="A18" s="72"/>
      <c r="B18" s="93"/>
      <c r="C18" s="15" t="s">
        <v>36</v>
      </c>
      <c r="D18" s="2"/>
      <c r="E18" s="2"/>
      <c r="F18" s="8"/>
      <c r="G18" s="12"/>
      <c r="H18" s="5"/>
    </row>
    <row r="19" spans="1:9" ht="20.25" customHeight="1" x14ac:dyDescent="0.3">
      <c r="A19" s="72"/>
      <c r="B19" s="93"/>
      <c r="C19" s="4" t="s">
        <v>37</v>
      </c>
      <c r="D19" s="2"/>
      <c r="E19" s="2"/>
      <c r="F19" s="8"/>
      <c r="G19" s="12"/>
      <c r="H19" s="5"/>
    </row>
    <row r="20" spans="1:9" ht="17.25" customHeight="1" x14ac:dyDescent="0.3">
      <c r="A20" s="72"/>
      <c r="B20" s="93"/>
      <c r="C20" s="26" t="s">
        <v>38</v>
      </c>
      <c r="D20" s="44">
        <v>1953.3</v>
      </c>
      <c r="E20" s="44">
        <v>962.39</v>
      </c>
      <c r="F20" s="30">
        <f>E20/D20*100%</f>
        <v>0.49269953412174272</v>
      </c>
      <c r="G20" s="31"/>
      <c r="H20" s="32">
        <v>0</v>
      </c>
      <c r="I20" s="1"/>
    </row>
    <row r="21" spans="1:9" ht="17.25" customHeight="1" x14ac:dyDescent="0.3">
      <c r="A21" s="72" t="s">
        <v>9</v>
      </c>
      <c r="B21" s="75" t="s">
        <v>5</v>
      </c>
      <c r="C21" s="46" t="s">
        <v>34</v>
      </c>
      <c r="D21" s="3">
        <f>D22+D23+D24+D25</f>
        <v>10195.799999999999</v>
      </c>
      <c r="E21" s="3">
        <f>E22+E23+E24+E25</f>
        <v>5352.59</v>
      </c>
      <c r="F21" s="9">
        <f>E21/D21*100%</f>
        <v>0.52497989368171216</v>
      </c>
      <c r="G21" s="13"/>
      <c r="H21" s="5"/>
      <c r="I21" s="1"/>
    </row>
    <row r="22" spans="1:9" ht="17.25" customHeight="1" x14ac:dyDescent="0.3">
      <c r="A22" s="72"/>
      <c r="B22" s="75"/>
      <c r="C22" s="4" t="s">
        <v>35</v>
      </c>
      <c r="D22" s="2"/>
      <c r="E22" s="2"/>
      <c r="F22" s="8"/>
      <c r="G22" s="13"/>
      <c r="H22" s="5"/>
      <c r="I22" s="1"/>
    </row>
    <row r="23" spans="1:9" ht="17.25" customHeight="1" x14ac:dyDescent="0.3">
      <c r="A23" s="72"/>
      <c r="B23" s="75"/>
      <c r="C23" s="15" t="s">
        <v>36</v>
      </c>
      <c r="D23" s="2"/>
      <c r="E23" s="2"/>
      <c r="F23" s="8"/>
      <c r="G23" s="13"/>
      <c r="H23" s="5"/>
      <c r="I23" s="1"/>
    </row>
    <row r="24" spans="1:9" ht="17.25" customHeight="1" x14ac:dyDescent="0.3">
      <c r="A24" s="72"/>
      <c r="B24" s="75"/>
      <c r="C24" s="4" t="s">
        <v>37</v>
      </c>
      <c r="D24" s="2"/>
      <c r="E24" s="2"/>
      <c r="F24" s="8"/>
      <c r="G24" s="13"/>
      <c r="H24" s="5"/>
      <c r="I24" s="1"/>
    </row>
    <row r="25" spans="1:9" ht="21.75" customHeight="1" x14ac:dyDescent="0.3">
      <c r="A25" s="72"/>
      <c r="B25" s="75"/>
      <c r="C25" s="4" t="s">
        <v>38</v>
      </c>
      <c r="D25" s="6">
        <f>D30+D35+D40+D45+D50+D55+D60+D65</f>
        <v>10195.799999999999</v>
      </c>
      <c r="E25" s="6">
        <f>E30+E35+E40+E45+E50+E55+E60+E65</f>
        <v>5352.59</v>
      </c>
      <c r="F25" s="9">
        <f>E25/D25*100%</f>
        <v>0.52497989368171216</v>
      </c>
      <c r="G25" s="13"/>
      <c r="H25" s="5">
        <v>0</v>
      </c>
    </row>
    <row r="26" spans="1:9" ht="22.5" customHeight="1" x14ac:dyDescent="0.3">
      <c r="A26" s="72" t="s">
        <v>40</v>
      </c>
      <c r="B26" s="83" t="s">
        <v>16</v>
      </c>
      <c r="C26" s="46" t="s">
        <v>34</v>
      </c>
      <c r="D26" s="3">
        <f>D27+D28+D29+D30</f>
        <v>7385.55</v>
      </c>
      <c r="E26" s="3">
        <f>E27+E28+E29+E30</f>
        <v>3940.21</v>
      </c>
      <c r="F26" s="9">
        <f>E26/D26*100%</f>
        <v>0.5335025827460379</v>
      </c>
      <c r="G26" s="13"/>
      <c r="H26" s="5"/>
    </row>
    <row r="27" spans="1:9" ht="19.5" customHeight="1" x14ac:dyDescent="0.3">
      <c r="A27" s="72"/>
      <c r="B27" s="83"/>
      <c r="C27" s="4" t="s">
        <v>35</v>
      </c>
      <c r="D27" s="2"/>
      <c r="E27" s="2"/>
      <c r="F27" s="8"/>
      <c r="G27" s="13"/>
      <c r="H27" s="5"/>
    </row>
    <row r="28" spans="1:9" ht="22.5" customHeight="1" x14ac:dyDescent="0.3">
      <c r="A28" s="72"/>
      <c r="B28" s="83"/>
      <c r="C28" s="15" t="s">
        <v>36</v>
      </c>
      <c r="D28" s="2"/>
      <c r="E28" s="2"/>
      <c r="F28" s="8"/>
      <c r="G28" s="13"/>
      <c r="H28" s="5"/>
    </row>
    <row r="29" spans="1:9" ht="20.25" customHeight="1" x14ac:dyDescent="0.3">
      <c r="A29" s="72"/>
      <c r="B29" s="83"/>
      <c r="C29" s="4" t="s">
        <v>37</v>
      </c>
      <c r="D29" s="2"/>
      <c r="E29" s="2"/>
      <c r="F29" s="8"/>
      <c r="G29" s="13"/>
      <c r="H29" s="5"/>
    </row>
    <row r="30" spans="1:9" ht="22.5" customHeight="1" x14ac:dyDescent="0.3">
      <c r="A30" s="72"/>
      <c r="B30" s="83"/>
      <c r="C30" s="4" t="s">
        <v>38</v>
      </c>
      <c r="D30" s="6">
        <v>7385.55</v>
      </c>
      <c r="E30" s="6">
        <v>3940.21</v>
      </c>
      <c r="F30" s="9">
        <f>E30/D30*100%</f>
        <v>0.5335025827460379</v>
      </c>
      <c r="G30" s="13"/>
      <c r="H30" s="5">
        <v>0</v>
      </c>
    </row>
    <row r="31" spans="1:9" ht="23.25" customHeight="1" x14ac:dyDescent="0.3">
      <c r="A31" s="72" t="s">
        <v>41</v>
      </c>
      <c r="B31" s="83" t="s">
        <v>10</v>
      </c>
      <c r="C31" s="46" t="s">
        <v>34</v>
      </c>
      <c r="D31" s="3">
        <f>D32+D33+D34+D35</f>
        <v>933</v>
      </c>
      <c r="E31" s="3">
        <f>E32+E33+E34+E35</f>
        <v>468.38</v>
      </c>
      <c r="F31" s="9">
        <f>E31/D31*100%</f>
        <v>0.50201500535905685</v>
      </c>
      <c r="G31" s="13"/>
      <c r="H31" s="5"/>
    </row>
    <row r="32" spans="1:9" ht="21" customHeight="1" x14ac:dyDescent="0.3">
      <c r="A32" s="72"/>
      <c r="B32" s="83"/>
      <c r="C32" s="4" t="s">
        <v>35</v>
      </c>
      <c r="D32" s="2"/>
      <c r="E32" s="2"/>
      <c r="F32" s="8"/>
      <c r="G32" s="13"/>
      <c r="H32" s="5"/>
    </row>
    <row r="33" spans="1:8" ht="19.5" customHeight="1" x14ac:dyDescent="0.3">
      <c r="A33" s="72"/>
      <c r="B33" s="83"/>
      <c r="C33" s="15" t="s">
        <v>36</v>
      </c>
      <c r="D33" s="2"/>
      <c r="E33" s="2"/>
      <c r="F33" s="8"/>
      <c r="G33" s="13"/>
      <c r="H33" s="5"/>
    </row>
    <row r="34" spans="1:8" ht="18.75" customHeight="1" x14ac:dyDescent="0.3">
      <c r="A34" s="72"/>
      <c r="B34" s="83"/>
      <c r="C34" s="4" t="s">
        <v>37</v>
      </c>
      <c r="D34" s="2"/>
      <c r="E34" s="2"/>
      <c r="F34" s="8"/>
      <c r="G34" s="13"/>
      <c r="H34" s="5"/>
    </row>
    <row r="35" spans="1:8" ht="22.5" customHeight="1" x14ac:dyDescent="0.3">
      <c r="A35" s="72"/>
      <c r="B35" s="83"/>
      <c r="C35" s="4" t="s">
        <v>38</v>
      </c>
      <c r="D35" s="6">
        <v>933</v>
      </c>
      <c r="E35" s="6">
        <v>468.38</v>
      </c>
      <c r="F35" s="9">
        <f>E35/D35*100%</f>
        <v>0.50201500535905685</v>
      </c>
      <c r="G35" s="13"/>
      <c r="H35" s="5">
        <v>0</v>
      </c>
    </row>
    <row r="36" spans="1:8" ht="21.75" customHeight="1" x14ac:dyDescent="0.3">
      <c r="A36" s="72" t="s">
        <v>42</v>
      </c>
      <c r="B36" s="83" t="s">
        <v>6</v>
      </c>
      <c r="C36" s="46" t="s">
        <v>34</v>
      </c>
      <c r="D36" s="3">
        <f>D37+D38+D39+D40</f>
        <v>237</v>
      </c>
      <c r="E36" s="3">
        <f>E37+E38+E39+E40</f>
        <v>168.84</v>
      </c>
      <c r="F36" s="9">
        <f>E36/D36*100%</f>
        <v>0.71240506329113928</v>
      </c>
      <c r="G36" s="13"/>
      <c r="H36" s="5"/>
    </row>
    <row r="37" spans="1:8" ht="18.75" customHeight="1" x14ac:dyDescent="0.3">
      <c r="A37" s="72"/>
      <c r="B37" s="83"/>
      <c r="C37" s="4" t="s">
        <v>35</v>
      </c>
      <c r="D37" s="2"/>
      <c r="E37" s="2"/>
      <c r="F37" s="8"/>
      <c r="G37" s="13"/>
      <c r="H37" s="5"/>
    </row>
    <row r="38" spans="1:8" ht="21.75" customHeight="1" x14ac:dyDescent="0.3">
      <c r="A38" s="72"/>
      <c r="B38" s="83"/>
      <c r="C38" s="15" t="s">
        <v>36</v>
      </c>
      <c r="D38" s="2"/>
      <c r="E38" s="2"/>
      <c r="F38" s="8"/>
      <c r="G38" s="13"/>
      <c r="H38" s="5"/>
    </row>
    <row r="39" spans="1:8" ht="21" customHeight="1" x14ac:dyDescent="0.3">
      <c r="A39" s="72"/>
      <c r="B39" s="83"/>
      <c r="C39" s="4" t="s">
        <v>37</v>
      </c>
      <c r="D39" s="2"/>
      <c r="E39" s="2"/>
      <c r="F39" s="8"/>
      <c r="G39" s="13"/>
      <c r="H39" s="5"/>
    </row>
    <row r="40" spans="1:8" ht="20.25" customHeight="1" x14ac:dyDescent="0.3">
      <c r="A40" s="72"/>
      <c r="B40" s="83"/>
      <c r="C40" s="4" t="s">
        <v>38</v>
      </c>
      <c r="D40" s="6">
        <v>237</v>
      </c>
      <c r="E40" s="6">
        <v>168.84</v>
      </c>
      <c r="F40" s="9">
        <f>E40/D40*100%</f>
        <v>0.71240506329113928</v>
      </c>
      <c r="G40" s="13"/>
      <c r="H40" s="5">
        <v>0</v>
      </c>
    </row>
    <row r="41" spans="1:8" ht="20.25" customHeight="1" x14ac:dyDescent="0.3">
      <c r="A41" s="72" t="s">
        <v>43</v>
      </c>
      <c r="B41" s="92" t="s">
        <v>7</v>
      </c>
      <c r="C41" s="46" t="s">
        <v>34</v>
      </c>
      <c r="D41" s="3">
        <f>D42+D43+D44+D45</f>
        <v>100</v>
      </c>
      <c r="E41" s="3">
        <f>E42+E43+E44+E45</f>
        <v>0</v>
      </c>
      <c r="F41" s="9" t="s">
        <v>14</v>
      </c>
      <c r="G41" s="13"/>
      <c r="H41" s="5"/>
    </row>
    <row r="42" spans="1:8" ht="16.5" customHeight="1" x14ac:dyDescent="0.3">
      <c r="A42" s="72"/>
      <c r="B42" s="92"/>
      <c r="C42" s="4" t="s">
        <v>35</v>
      </c>
      <c r="D42" s="2"/>
      <c r="E42" s="2"/>
      <c r="F42" s="8"/>
      <c r="G42" s="13"/>
      <c r="H42" s="5"/>
    </row>
    <row r="43" spans="1:8" ht="17.25" customHeight="1" x14ac:dyDescent="0.3">
      <c r="A43" s="72"/>
      <c r="B43" s="92"/>
      <c r="C43" s="15" t="s">
        <v>36</v>
      </c>
      <c r="D43" s="2"/>
      <c r="E43" s="2"/>
      <c r="F43" s="8"/>
      <c r="G43" s="13"/>
      <c r="H43" s="5"/>
    </row>
    <row r="44" spans="1:8" ht="18.75" customHeight="1" x14ac:dyDescent="0.3">
      <c r="A44" s="72"/>
      <c r="B44" s="92"/>
      <c r="C44" s="4" t="s">
        <v>37</v>
      </c>
      <c r="D44" s="2"/>
      <c r="E44" s="2"/>
      <c r="F44" s="8"/>
      <c r="G44" s="13"/>
      <c r="H44" s="5"/>
    </row>
    <row r="45" spans="1:8" ht="21.75" customHeight="1" x14ac:dyDescent="0.3">
      <c r="A45" s="72"/>
      <c r="B45" s="92"/>
      <c r="C45" s="4" t="s">
        <v>38</v>
      </c>
      <c r="D45" s="6">
        <v>100</v>
      </c>
      <c r="E45" s="6">
        <v>0</v>
      </c>
      <c r="F45" s="9" t="s">
        <v>14</v>
      </c>
      <c r="G45" s="13"/>
      <c r="H45" s="5">
        <v>0</v>
      </c>
    </row>
    <row r="46" spans="1:8" ht="21.75" customHeight="1" x14ac:dyDescent="0.3">
      <c r="A46" s="72" t="s">
        <v>44</v>
      </c>
      <c r="B46" s="83" t="s">
        <v>11</v>
      </c>
      <c r="C46" s="46" t="s">
        <v>34</v>
      </c>
      <c r="D46" s="3">
        <f>D47+D48+D49+D50</f>
        <v>15</v>
      </c>
      <c r="E46" s="3">
        <f>E47+E48+E49+E50</f>
        <v>13.46</v>
      </c>
      <c r="F46" s="9">
        <f>E46/D46*100%</f>
        <v>0.89733333333333343</v>
      </c>
      <c r="G46" s="13"/>
      <c r="H46" s="5"/>
    </row>
    <row r="47" spans="1:8" ht="16.5" customHeight="1" x14ac:dyDescent="0.3">
      <c r="A47" s="72"/>
      <c r="B47" s="83"/>
      <c r="C47" s="4" t="s">
        <v>35</v>
      </c>
      <c r="D47" s="2"/>
      <c r="E47" s="2"/>
      <c r="F47" s="8"/>
      <c r="G47" s="13"/>
      <c r="H47" s="5"/>
    </row>
    <row r="48" spans="1:8" ht="20.25" customHeight="1" x14ac:dyDescent="0.3">
      <c r="A48" s="72"/>
      <c r="B48" s="83"/>
      <c r="C48" s="15" t="s">
        <v>36</v>
      </c>
      <c r="D48" s="2"/>
      <c r="E48" s="2"/>
      <c r="F48" s="8"/>
      <c r="G48" s="13"/>
      <c r="H48" s="5"/>
    </row>
    <row r="49" spans="1:8" ht="19.5" customHeight="1" x14ac:dyDescent="0.3">
      <c r="A49" s="72"/>
      <c r="B49" s="83"/>
      <c r="C49" s="4" t="s">
        <v>37</v>
      </c>
      <c r="D49" s="2"/>
      <c r="E49" s="2"/>
      <c r="F49" s="8"/>
      <c r="G49" s="13"/>
      <c r="H49" s="5"/>
    </row>
    <row r="50" spans="1:8" s="29" customFormat="1" ht="21" customHeight="1" x14ac:dyDescent="0.3">
      <c r="A50" s="72"/>
      <c r="B50" s="83"/>
      <c r="C50" s="4" t="s">
        <v>38</v>
      </c>
      <c r="D50" s="6">
        <v>15</v>
      </c>
      <c r="E50" s="6">
        <v>13.46</v>
      </c>
      <c r="F50" s="9">
        <f>E50/D50*100%</f>
        <v>0.89733333333333343</v>
      </c>
      <c r="G50" s="27"/>
      <c r="H50" s="28">
        <v>0</v>
      </c>
    </row>
    <row r="51" spans="1:8" s="29" customFormat="1" ht="21" customHeight="1" x14ac:dyDescent="0.25">
      <c r="A51" s="72" t="s">
        <v>45</v>
      </c>
      <c r="B51" s="83" t="s">
        <v>15</v>
      </c>
      <c r="C51" s="46" t="s">
        <v>34</v>
      </c>
      <c r="D51" s="3">
        <f>D52+D53+D54+D55</f>
        <v>1</v>
      </c>
      <c r="E51" s="3">
        <f>E52+E53+E54+E55</f>
        <v>0</v>
      </c>
      <c r="F51" s="9">
        <f>E51/D51*100%</f>
        <v>0</v>
      </c>
      <c r="G51" s="27"/>
      <c r="H51" s="28"/>
    </row>
    <row r="52" spans="1:8" s="29" customFormat="1" ht="19.5" customHeight="1" x14ac:dyDescent="0.3">
      <c r="A52" s="72"/>
      <c r="B52" s="83"/>
      <c r="C52" s="4" t="s">
        <v>35</v>
      </c>
      <c r="D52" s="2"/>
      <c r="E52" s="2"/>
      <c r="F52" s="8"/>
      <c r="G52" s="27"/>
      <c r="H52" s="28"/>
    </row>
    <row r="53" spans="1:8" s="29" customFormat="1" ht="18" customHeight="1" x14ac:dyDescent="0.3">
      <c r="A53" s="72"/>
      <c r="B53" s="83"/>
      <c r="C53" s="15" t="s">
        <v>36</v>
      </c>
      <c r="D53" s="2"/>
      <c r="E53" s="2"/>
      <c r="F53" s="8"/>
      <c r="G53" s="27"/>
      <c r="H53" s="28"/>
    </row>
    <row r="54" spans="1:8" s="29" customFormat="1" ht="18.75" customHeight="1" x14ac:dyDescent="0.3">
      <c r="A54" s="72"/>
      <c r="B54" s="83"/>
      <c r="C54" s="4" t="s">
        <v>37</v>
      </c>
      <c r="D54" s="2"/>
      <c r="E54" s="2"/>
      <c r="F54" s="8"/>
      <c r="G54" s="27"/>
      <c r="H54" s="28"/>
    </row>
    <row r="55" spans="1:8" ht="18.75" customHeight="1" x14ac:dyDescent="0.3">
      <c r="A55" s="72"/>
      <c r="B55" s="83"/>
      <c r="C55" s="4" t="s">
        <v>38</v>
      </c>
      <c r="D55" s="6">
        <v>1</v>
      </c>
      <c r="E55" s="6">
        <v>0</v>
      </c>
      <c r="F55" s="9">
        <f>E55/D55*100%</f>
        <v>0</v>
      </c>
      <c r="G55" s="13"/>
      <c r="H55" s="5">
        <v>0</v>
      </c>
    </row>
    <row r="56" spans="1:8" ht="21" customHeight="1" x14ac:dyDescent="0.3">
      <c r="A56" s="72" t="s">
        <v>46</v>
      </c>
      <c r="B56" s="83" t="s">
        <v>17</v>
      </c>
      <c r="C56" s="46" t="s">
        <v>34</v>
      </c>
      <c r="D56" s="3">
        <f>D57+D58+D59+D60</f>
        <v>1</v>
      </c>
      <c r="E56" s="3">
        <f>E57+E58+E59+E60</f>
        <v>0</v>
      </c>
      <c r="F56" s="9" t="s">
        <v>14</v>
      </c>
      <c r="G56" s="13"/>
      <c r="H56" s="5"/>
    </row>
    <row r="57" spans="1:8" ht="20.25" customHeight="1" x14ac:dyDescent="0.3">
      <c r="A57" s="72"/>
      <c r="B57" s="83"/>
      <c r="C57" s="4" t="s">
        <v>35</v>
      </c>
      <c r="D57" s="2"/>
      <c r="E57" s="2"/>
      <c r="F57" s="8"/>
      <c r="G57" s="13"/>
      <c r="H57" s="5"/>
    </row>
    <row r="58" spans="1:8" ht="20.25" customHeight="1" x14ac:dyDescent="0.3">
      <c r="A58" s="72"/>
      <c r="B58" s="83"/>
      <c r="C58" s="15" t="s">
        <v>36</v>
      </c>
      <c r="D58" s="2"/>
      <c r="E58" s="2"/>
      <c r="F58" s="8"/>
      <c r="G58" s="13"/>
      <c r="H58" s="5"/>
    </row>
    <row r="59" spans="1:8" ht="20.25" customHeight="1" x14ac:dyDescent="0.3">
      <c r="A59" s="72"/>
      <c r="B59" s="83"/>
      <c r="C59" s="4" t="s">
        <v>37</v>
      </c>
      <c r="D59" s="2"/>
      <c r="E59" s="2"/>
      <c r="F59" s="8"/>
      <c r="G59" s="13"/>
      <c r="H59" s="5"/>
    </row>
    <row r="60" spans="1:8" ht="18" customHeight="1" x14ac:dyDescent="0.3">
      <c r="A60" s="72"/>
      <c r="B60" s="83"/>
      <c r="C60" s="4" t="s">
        <v>38</v>
      </c>
      <c r="D60" s="6">
        <v>1</v>
      </c>
      <c r="E60" s="6">
        <v>0</v>
      </c>
      <c r="F60" s="9" t="s">
        <v>14</v>
      </c>
      <c r="G60" s="13"/>
      <c r="H60" s="5">
        <v>0</v>
      </c>
    </row>
    <row r="61" spans="1:8" ht="19.5" customHeight="1" x14ac:dyDescent="0.3">
      <c r="A61" s="72" t="s">
        <v>48</v>
      </c>
      <c r="B61" s="83" t="s">
        <v>8</v>
      </c>
      <c r="C61" s="46" t="s">
        <v>34</v>
      </c>
      <c r="D61" s="3">
        <f>D62+D63+D64+D65</f>
        <v>1523.25</v>
      </c>
      <c r="E61" s="3">
        <f>E62+E63+E64+E65</f>
        <v>761.7</v>
      </c>
      <c r="F61" s="9">
        <f>E61/D61*100%</f>
        <v>0.50004923682914826</v>
      </c>
      <c r="G61" s="13"/>
      <c r="H61" s="5"/>
    </row>
    <row r="62" spans="1:8" ht="18.75" customHeight="1" x14ac:dyDescent="0.3">
      <c r="A62" s="72"/>
      <c r="B62" s="83"/>
      <c r="C62" s="4" t="s">
        <v>35</v>
      </c>
      <c r="D62" s="2"/>
      <c r="E62" s="2"/>
      <c r="F62" s="8"/>
      <c r="G62" s="13"/>
      <c r="H62" s="5"/>
    </row>
    <row r="63" spans="1:8" ht="18.75" customHeight="1" x14ac:dyDescent="0.3">
      <c r="A63" s="72"/>
      <c r="B63" s="83"/>
      <c r="C63" s="15" t="s">
        <v>36</v>
      </c>
      <c r="D63" s="2"/>
      <c r="E63" s="2"/>
      <c r="F63" s="8"/>
      <c r="G63" s="13"/>
      <c r="H63" s="5"/>
    </row>
    <row r="64" spans="1:8" ht="18" customHeight="1" x14ac:dyDescent="0.3">
      <c r="A64" s="72"/>
      <c r="B64" s="83"/>
      <c r="C64" s="4" t="s">
        <v>37</v>
      </c>
      <c r="D64" s="2"/>
      <c r="E64" s="2"/>
      <c r="F64" s="8"/>
      <c r="G64" s="13"/>
      <c r="H64" s="5"/>
    </row>
    <row r="65" spans="1:8" ht="20.25" customHeight="1" thickBot="1" x14ac:dyDescent="0.35">
      <c r="A65" s="72"/>
      <c r="B65" s="84"/>
      <c r="C65" s="26" t="s">
        <v>38</v>
      </c>
      <c r="D65" s="44">
        <v>1523.25</v>
      </c>
      <c r="E65" s="44">
        <v>761.7</v>
      </c>
      <c r="F65" s="30">
        <f>E65/D65*100%</f>
        <v>0.50004923682914826</v>
      </c>
      <c r="G65" s="31"/>
      <c r="H65" s="32">
        <v>0</v>
      </c>
    </row>
    <row r="66" spans="1:8" ht="22.5" customHeight="1" x14ac:dyDescent="0.3">
      <c r="A66" s="77">
        <v>2</v>
      </c>
      <c r="B66" s="85" t="s">
        <v>2</v>
      </c>
      <c r="C66" s="18" t="s">
        <v>47</v>
      </c>
      <c r="D66" s="59">
        <f>D67+D68+D69+D70</f>
        <v>10118.08</v>
      </c>
      <c r="E66" s="59">
        <f>E67+E68+E69+E70</f>
        <v>4677.88</v>
      </c>
      <c r="F66" s="35">
        <f>E66/D66*100%</f>
        <v>0.46232882127834529</v>
      </c>
      <c r="G66" s="36"/>
      <c r="H66" s="37"/>
    </row>
    <row r="67" spans="1:8" ht="22.5" customHeight="1" x14ac:dyDescent="0.3">
      <c r="A67" s="77"/>
      <c r="B67" s="86"/>
      <c r="C67" s="4" t="s">
        <v>35</v>
      </c>
      <c r="D67" s="3">
        <f>D72</f>
        <v>292.70999999999998</v>
      </c>
      <c r="E67" s="3">
        <f>E72</f>
        <v>292.70999999999998</v>
      </c>
      <c r="F67" s="8"/>
      <c r="G67" s="13"/>
      <c r="H67" s="38"/>
    </row>
    <row r="68" spans="1:8" ht="21.75" customHeight="1" x14ac:dyDescent="0.3">
      <c r="A68" s="77"/>
      <c r="B68" s="86"/>
      <c r="C68" s="15" t="s">
        <v>36</v>
      </c>
      <c r="D68" s="3">
        <f>D73</f>
        <v>0</v>
      </c>
      <c r="E68" s="3">
        <f>E73</f>
        <v>0</v>
      </c>
      <c r="F68" s="8"/>
      <c r="G68" s="13"/>
      <c r="H68" s="38"/>
    </row>
    <row r="69" spans="1:8" ht="22.5" customHeight="1" x14ac:dyDescent="0.3">
      <c r="A69" s="77"/>
      <c r="B69" s="86"/>
      <c r="C69" s="4" t="s">
        <v>37</v>
      </c>
      <c r="D69" s="3">
        <v>0</v>
      </c>
      <c r="E69" s="3">
        <v>0</v>
      </c>
      <c r="F69" s="8"/>
      <c r="G69" s="13"/>
      <c r="H69" s="38"/>
    </row>
    <row r="70" spans="1:8" ht="23.25" customHeight="1" thickBot="1" x14ac:dyDescent="0.35">
      <c r="A70" s="77"/>
      <c r="B70" s="87"/>
      <c r="C70" s="22" t="s">
        <v>38</v>
      </c>
      <c r="D70" s="53">
        <f>D75</f>
        <v>9825.3700000000008</v>
      </c>
      <c r="E70" s="53">
        <f>E75</f>
        <v>4385.17</v>
      </c>
      <c r="F70" s="45">
        <f>E70/D70*100%</f>
        <v>0.44631092773096581</v>
      </c>
      <c r="G70" s="24"/>
      <c r="H70" s="25">
        <v>0</v>
      </c>
    </row>
    <row r="71" spans="1:8" ht="24.75" customHeight="1" x14ac:dyDescent="0.3">
      <c r="A71" s="88" t="s">
        <v>20</v>
      </c>
      <c r="B71" s="89" t="s">
        <v>12</v>
      </c>
      <c r="C71" s="42" t="s">
        <v>34</v>
      </c>
      <c r="D71" s="55">
        <f>D72+D73+D74+D75</f>
        <v>10118.08</v>
      </c>
      <c r="E71" s="55">
        <f>E72+E73+E74+E75</f>
        <v>4677.88</v>
      </c>
      <c r="F71" s="63">
        <f>E71/D71*100%</f>
        <v>0.46232882127834529</v>
      </c>
      <c r="G71" s="16"/>
      <c r="H71" s="62"/>
    </row>
    <row r="72" spans="1:8" ht="22.5" customHeight="1" x14ac:dyDescent="0.3">
      <c r="A72" s="88"/>
      <c r="B72" s="90"/>
      <c r="C72" s="4" t="s">
        <v>35</v>
      </c>
      <c r="D72" s="3">
        <f>D92</f>
        <v>292.70999999999998</v>
      </c>
      <c r="E72" s="3">
        <f>E92</f>
        <v>292.70999999999998</v>
      </c>
      <c r="F72" s="8"/>
      <c r="G72" s="12"/>
      <c r="H72" s="38"/>
    </row>
    <row r="73" spans="1:8" ht="21" customHeight="1" x14ac:dyDescent="0.3">
      <c r="A73" s="88"/>
      <c r="B73" s="90"/>
      <c r="C73" s="15" t="s">
        <v>36</v>
      </c>
      <c r="D73" s="3"/>
      <c r="E73" s="3"/>
      <c r="F73" s="8"/>
      <c r="G73" s="12"/>
      <c r="H73" s="38"/>
    </row>
    <row r="74" spans="1:8" ht="18.75" customHeight="1" x14ac:dyDescent="0.3">
      <c r="A74" s="88"/>
      <c r="B74" s="90"/>
      <c r="C74" s="4" t="s">
        <v>37</v>
      </c>
      <c r="D74" s="3">
        <v>0</v>
      </c>
      <c r="E74" s="3">
        <v>0</v>
      </c>
      <c r="F74" s="8"/>
      <c r="G74" s="12"/>
      <c r="H74" s="38"/>
    </row>
    <row r="75" spans="1:8" ht="19.5" customHeight="1" x14ac:dyDescent="0.3">
      <c r="A75" s="88"/>
      <c r="B75" s="91"/>
      <c r="C75" s="26" t="s">
        <v>38</v>
      </c>
      <c r="D75" s="57">
        <f>D80+D85+D90+D95</f>
        <v>9825.3700000000008</v>
      </c>
      <c r="E75" s="57">
        <f>E80+E85+E90+E95</f>
        <v>4385.17</v>
      </c>
      <c r="F75" s="30">
        <f>E75/D75*100%</f>
        <v>0.44631092773096581</v>
      </c>
      <c r="G75" s="54"/>
      <c r="H75" s="60">
        <v>0</v>
      </c>
    </row>
    <row r="76" spans="1:8" ht="21.75" customHeight="1" x14ac:dyDescent="0.3">
      <c r="A76" s="81" t="s">
        <v>50</v>
      </c>
      <c r="B76" s="75" t="s">
        <v>13</v>
      </c>
      <c r="C76" s="46" t="s">
        <v>34</v>
      </c>
      <c r="D76" s="7">
        <f>D77+D78+D79+D80</f>
        <v>5762.78</v>
      </c>
      <c r="E76" s="7">
        <f>E77+E78+E79+E80</f>
        <v>2365.39</v>
      </c>
      <c r="F76" s="9">
        <f>E76/D76*100%</f>
        <v>0.41045988220962798</v>
      </c>
      <c r="G76" s="12"/>
      <c r="H76" s="5"/>
    </row>
    <row r="77" spans="1:8" ht="17.25" customHeight="1" x14ac:dyDescent="0.3">
      <c r="A77" s="81"/>
      <c r="B77" s="75"/>
      <c r="C77" s="4" t="s">
        <v>35</v>
      </c>
      <c r="D77" s="2"/>
      <c r="E77" s="2"/>
      <c r="F77" s="8"/>
      <c r="G77" s="12"/>
      <c r="H77" s="5"/>
    </row>
    <row r="78" spans="1:8" ht="18" customHeight="1" x14ac:dyDescent="0.3">
      <c r="A78" s="81"/>
      <c r="B78" s="75"/>
      <c r="C78" s="15" t="s">
        <v>36</v>
      </c>
      <c r="D78" s="2"/>
      <c r="E78" s="2"/>
      <c r="F78" s="8"/>
      <c r="G78" s="12"/>
      <c r="H78" s="5"/>
    </row>
    <row r="79" spans="1:8" ht="21.75" customHeight="1" x14ac:dyDescent="0.3">
      <c r="A79" s="81"/>
      <c r="B79" s="75"/>
      <c r="C79" s="4" t="s">
        <v>37</v>
      </c>
      <c r="D79" s="2"/>
      <c r="E79" s="2"/>
      <c r="F79" s="8"/>
      <c r="G79" s="12"/>
      <c r="H79" s="5"/>
    </row>
    <row r="80" spans="1:8" ht="20.25" customHeight="1" x14ac:dyDescent="0.3">
      <c r="A80" s="81"/>
      <c r="B80" s="75"/>
      <c r="C80" s="4" t="s">
        <v>38</v>
      </c>
      <c r="D80" s="61">
        <v>5762.78</v>
      </c>
      <c r="E80" s="61">
        <v>2365.39</v>
      </c>
      <c r="F80" s="9">
        <f>E80/D80*100%</f>
        <v>0.41045988220962798</v>
      </c>
      <c r="G80" s="12"/>
      <c r="H80" s="5">
        <v>0</v>
      </c>
    </row>
    <row r="81" spans="1:8" ht="24" customHeight="1" x14ac:dyDescent="0.3">
      <c r="A81" s="81" t="s">
        <v>51</v>
      </c>
      <c r="B81" s="82" t="s">
        <v>49</v>
      </c>
      <c r="C81" s="42" t="s">
        <v>34</v>
      </c>
      <c r="D81" s="55">
        <f>D82+D83+D84+D85</f>
        <v>4053.3</v>
      </c>
      <c r="E81" s="55">
        <f>E82+E83+E84+E85</f>
        <v>2012.49</v>
      </c>
      <c r="F81" s="63">
        <f>E81/D81*100%</f>
        <v>0.49650655021834061</v>
      </c>
      <c r="G81" s="16"/>
      <c r="H81" s="17"/>
    </row>
    <row r="82" spans="1:8" ht="23.25" customHeight="1" x14ac:dyDescent="0.3">
      <c r="A82" s="81"/>
      <c r="B82" s="82"/>
      <c r="C82" s="4" t="s">
        <v>35</v>
      </c>
      <c r="D82" s="2"/>
      <c r="E82" s="2"/>
      <c r="F82" s="8"/>
      <c r="G82" s="12"/>
      <c r="H82" s="5"/>
    </row>
    <row r="83" spans="1:8" ht="22.5" customHeight="1" x14ac:dyDescent="0.3">
      <c r="A83" s="81"/>
      <c r="B83" s="82"/>
      <c r="C83" s="15" t="s">
        <v>36</v>
      </c>
      <c r="D83" s="2"/>
      <c r="E83" s="2"/>
      <c r="F83" s="8"/>
      <c r="G83" s="12"/>
      <c r="H83" s="5"/>
    </row>
    <row r="84" spans="1:8" ht="22.5" customHeight="1" x14ac:dyDescent="0.3">
      <c r="A84" s="81"/>
      <c r="B84" s="82"/>
      <c r="C84" s="4" t="s">
        <v>37</v>
      </c>
      <c r="D84" s="2"/>
      <c r="E84" s="2"/>
      <c r="F84" s="8"/>
      <c r="G84" s="12"/>
      <c r="H84" s="5"/>
    </row>
    <row r="85" spans="1:8" ht="22.5" customHeight="1" x14ac:dyDescent="0.3">
      <c r="A85" s="81"/>
      <c r="B85" s="82"/>
      <c r="C85" s="26" t="s">
        <v>38</v>
      </c>
      <c r="D85" s="57">
        <v>4053.3</v>
      </c>
      <c r="E85" s="57">
        <v>2012.49</v>
      </c>
      <c r="F85" s="30">
        <f>E85/D85*100%</f>
        <v>0.49650655021834061</v>
      </c>
      <c r="G85" s="54"/>
      <c r="H85" s="32">
        <v>0</v>
      </c>
    </row>
    <row r="86" spans="1:8" ht="22.5" customHeight="1" x14ac:dyDescent="0.3">
      <c r="A86" s="81" t="s">
        <v>52</v>
      </c>
      <c r="B86" s="75" t="s">
        <v>6</v>
      </c>
      <c r="C86" s="46" t="s">
        <v>34</v>
      </c>
      <c r="D86" s="7">
        <f>D87+D88+D89+D90</f>
        <v>2</v>
      </c>
      <c r="E86" s="7">
        <f>E87+E88+E89+E90</f>
        <v>0</v>
      </c>
      <c r="F86" s="9">
        <f>E86/D86*100%</f>
        <v>0</v>
      </c>
      <c r="G86" s="12"/>
      <c r="H86" s="5"/>
    </row>
    <row r="87" spans="1:8" ht="22.5" customHeight="1" x14ac:dyDescent="0.3">
      <c r="A87" s="81"/>
      <c r="B87" s="75"/>
      <c r="C87" s="4" t="s">
        <v>35</v>
      </c>
      <c r="D87" s="2"/>
      <c r="E87" s="2"/>
      <c r="F87" s="8"/>
      <c r="G87" s="12"/>
      <c r="H87" s="5"/>
    </row>
    <row r="88" spans="1:8" ht="22.5" customHeight="1" x14ac:dyDescent="0.3">
      <c r="A88" s="81"/>
      <c r="B88" s="75"/>
      <c r="C88" s="15" t="s">
        <v>36</v>
      </c>
      <c r="D88" s="2"/>
      <c r="E88" s="2"/>
      <c r="F88" s="8"/>
      <c r="G88" s="12"/>
      <c r="H88" s="5"/>
    </row>
    <row r="89" spans="1:8" ht="22.5" customHeight="1" x14ac:dyDescent="0.3">
      <c r="A89" s="81"/>
      <c r="B89" s="75"/>
      <c r="C89" s="4" t="s">
        <v>37</v>
      </c>
      <c r="D89" s="2"/>
      <c r="E89" s="2"/>
      <c r="F89" s="8"/>
      <c r="G89" s="12"/>
      <c r="H89" s="5"/>
    </row>
    <row r="90" spans="1:8" ht="15.75" x14ac:dyDescent="0.3">
      <c r="A90" s="81"/>
      <c r="B90" s="75"/>
      <c r="C90" s="4" t="s">
        <v>38</v>
      </c>
      <c r="D90" s="61">
        <v>2</v>
      </c>
      <c r="E90" s="61">
        <v>0</v>
      </c>
      <c r="F90" s="9">
        <f>E90/D90*100%</f>
        <v>0</v>
      </c>
      <c r="G90" s="12"/>
      <c r="H90" s="5">
        <v>0</v>
      </c>
    </row>
    <row r="91" spans="1:8" ht="21" customHeight="1" x14ac:dyDescent="0.3">
      <c r="A91" s="72" t="s">
        <v>21</v>
      </c>
      <c r="B91" s="75" t="s">
        <v>27</v>
      </c>
      <c r="C91" s="46" t="s">
        <v>34</v>
      </c>
      <c r="D91" s="7">
        <f>D92+D93+D94+D95</f>
        <v>300</v>
      </c>
      <c r="E91" s="7">
        <f>E92+E93+E94+E95</f>
        <v>300</v>
      </c>
      <c r="F91" s="9">
        <f>E91/D91*100%</f>
        <v>1</v>
      </c>
      <c r="G91" s="12"/>
      <c r="H91" s="5"/>
    </row>
    <row r="92" spans="1:8" ht="18.75" customHeight="1" x14ac:dyDescent="0.3">
      <c r="A92" s="72"/>
      <c r="B92" s="75"/>
      <c r="C92" s="4" t="s">
        <v>35</v>
      </c>
      <c r="D92" s="3">
        <v>292.70999999999998</v>
      </c>
      <c r="E92" s="3">
        <v>292.70999999999998</v>
      </c>
      <c r="F92" s="9">
        <f>E92/D92*100%</f>
        <v>1</v>
      </c>
      <c r="G92" s="12"/>
      <c r="H92" s="5"/>
    </row>
    <row r="93" spans="1:8" ht="17.25" customHeight="1" x14ac:dyDescent="0.3">
      <c r="A93" s="72"/>
      <c r="B93" s="75"/>
      <c r="C93" s="15" t="s">
        <v>36</v>
      </c>
      <c r="D93" s="43"/>
      <c r="E93" s="43"/>
      <c r="F93" s="8"/>
      <c r="G93" s="12"/>
      <c r="H93" s="5"/>
    </row>
    <row r="94" spans="1:8" ht="18" customHeight="1" x14ac:dyDescent="0.3">
      <c r="A94" s="72"/>
      <c r="B94" s="75"/>
      <c r="C94" s="4" t="s">
        <v>37</v>
      </c>
      <c r="D94" s="43"/>
      <c r="E94" s="43"/>
      <c r="F94" s="8"/>
      <c r="G94" s="12"/>
      <c r="H94" s="5"/>
    </row>
    <row r="95" spans="1:8" ht="19.5" customHeight="1" thickBot="1" x14ac:dyDescent="0.35">
      <c r="A95" s="72"/>
      <c r="B95" s="76"/>
      <c r="C95" s="26" t="s">
        <v>38</v>
      </c>
      <c r="D95" s="57">
        <v>7.29</v>
      </c>
      <c r="E95" s="57">
        <v>7.29</v>
      </c>
      <c r="F95" s="30">
        <f>E95/D95*100%</f>
        <v>1</v>
      </c>
      <c r="G95" s="54"/>
      <c r="H95" s="32">
        <v>0</v>
      </c>
    </row>
    <row r="96" spans="1:8" ht="15.75" x14ac:dyDescent="0.3">
      <c r="A96" s="77">
        <v>3</v>
      </c>
      <c r="B96" s="78" t="s">
        <v>22</v>
      </c>
      <c r="C96" s="18" t="s">
        <v>53</v>
      </c>
      <c r="D96" s="34">
        <f>D97+D98+D99+D100</f>
        <v>216.56</v>
      </c>
      <c r="E96" s="34">
        <f>E97+E98+E99+E100</f>
        <v>101.9</v>
      </c>
      <c r="F96" s="35">
        <f>E96/D96*100%</f>
        <v>0.47053934244551165</v>
      </c>
      <c r="G96" s="56"/>
      <c r="H96" s="37"/>
    </row>
    <row r="97" spans="1:10" ht="15.75" x14ac:dyDescent="0.3">
      <c r="A97" s="77"/>
      <c r="B97" s="79"/>
      <c r="C97" s="4" t="s">
        <v>35</v>
      </c>
      <c r="D97" s="2"/>
      <c r="E97" s="2"/>
      <c r="F97" s="8"/>
      <c r="G97" s="12"/>
      <c r="H97" s="38"/>
    </row>
    <row r="98" spans="1:10" ht="15.75" x14ac:dyDescent="0.3">
      <c r="A98" s="77"/>
      <c r="B98" s="79"/>
      <c r="C98" s="15" t="s">
        <v>36</v>
      </c>
      <c r="D98" s="2"/>
      <c r="E98" s="2"/>
      <c r="F98" s="8"/>
      <c r="G98" s="12"/>
      <c r="H98" s="38"/>
    </row>
    <row r="99" spans="1:10" ht="15.75" x14ac:dyDescent="0.3">
      <c r="A99" s="77"/>
      <c r="B99" s="79"/>
      <c r="C99" s="4" t="s">
        <v>37</v>
      </c>
      <c r="D99" s="2"/>
      <c r="E99" s="2"/>
      <c r="F99" s="8"/>
      <c r="G99" s="12"/>
      <c r="H99" s="38"/>
    </row>
    <row r="100" spans="1:10" ht="21" customHeight="1" thickBot="1" x14ac:dyDescent="0.35">
      <c r="A100" s="77"/>
      <c r="B100" s="80"/>
      <c r="C100" s="22" t="s">
        <v>38</v>
      </c>
      <c r="D100" s="23">
        <f>D110+D105</f>
        <v>216.56</v>
      </c>
      <c r="E100" s="23">
        <f>E110+E105</f>
        <v>101.9</v>
      </c>
      <c r="F100" s="45">
        <f>E100/D100*100%</f>
        <v>0.47053934244551165</v>
      </c>
      <c r="G100" s="24"/>
      <c r="H100" s="25">
        <v>0</v>
      </c>
    </row>
    <row r="101" spans="1:10" ht="19.5" customHeight="1" x14ac:dyDescent="0.3">
      <c r="A101" s="72" t="s">
        <v>23</v>
      </c>
      <c r="B101" s="73" t="s">
        <v>54</v>
      </c>
      <c r="C101" s="42" t="s">
        <v>34</v>
      </c>
      <c r="D101" s="33">
        <f>D102+D103+D104+D105</f>
        <v>196.56</v>
      </c>
      <c r="E101" s="33">
        <f>E102+E103+E104+E105</f>
        <v>81.900000000000006</v>
      </c>
      <c r="F101" s="63">
        <f>E101/D101*100%</f>
        <v>0.41666666666666669</v>
      </c>
      <c r="G101" s="16"/>
      <c r="H101" s="17"/>
    </row>
    <row r="102" spans="1:10" ht="18" customHeight="1" x14ac:dyDescent="0.3">
      <c r="A102" s="72"/>
      <c r="B102" s="73"/>
      <c r="C102" s="4" t="s">
        <v>35</v>
      </c>
      <c r="D102" s="2"/>
      <c r="E102" s="2"/>
      <c r="F102" s="8"/>
      <c r="G102" s="12"/>
      <c r="H102" s="5"/>
    </row>
    <row r="103" spans="1:10" ht="17.25" customHeight="1" x14ac:dyDescent="0.3">
      <c r="A103" s="72"/>
      <c r="B103" s="73"/>
      <c r="C103" s="15" t="s">
        <v>36</v>
      </c>
      <c r="D103" s="2"/>
      <c r="E103" s="2"/>
      <c r="F103" s="8"/>
      <c r="G103" s="12"/>
      <c r="H103" s="5"/>
    </row>
    <row r="104" spans="1:10" ht="20.25" customHeight="1" x14ac:dyDescent="0.3">
      <c r="A104" s="72"/>
      <c r="B104" s="73"/>
      <c r="C104" s="4" t="s">
        <v>37</v>
      </c>
      <c r="D104" s="2"/>
      <c r="E104" s="2"/>
      <c r="F104" s="8"/>
      <c r="G104" s="12"/>
      <c r="H104" s="5"/>
    </row>
    <row r="105" spans="1:10" ht="19.5" customHeight="1" x14ac:dyDescent="0.3">
      <c r="A105" s="72"/>
      <c r="B105" s="73"/>
      <c r="C105" s="26" t="s">
        <v>38</v>
      </c>
      <c r="D105" s="44">
        <v>196.56</v>
      </c>
      <c r="E105" s="44">
        <v>81.900000000000006</v>
      </c>
      <c r="F105" s="9">
        <f>E105/D105*100%</f>
        <v>0.41666666666666669</v>
      </c>
      <c r="G105" s="54"/>
      <c r="H105" s="32">
        <v>0</v>
      </c>
    </row>
    <row r="106" spans="1:10" ht="19.5" customHeight="1" x14ac:dyDescent="0.3">
      <c r="A106" s="72" t="s">
        <v>25</v>
      </c>
      <c r="B106" s="74" t="s">
        <v>26</v>
      </c>
      <c r="C106" s="46" t="s">
        <v>34</v>
      </c>
      <c r="D106" s="3">
        <f>D107+D108+D109+D110</f>
        <v>20</v>
      </c>
      <c r="E106" s="3">
        <f>E107+E108+E109+E110</f>
        <v>20</v>
      </c>
      <c r="F106" s="9">
        <f>E106/D106*100%</f>
        <v>1</v>
      </c>
      <c r="G106" s="12"/>
      <c r="H106" s="5"/>
    </row>
    <row r="107" spans="1:10" ht="20.25" customHeight="1" x14ac:dyDescent="0.3">
      <c r="A107" s="72"/>
      <c r="B107" s="74"/>
      <c r="C107" s="4" t="s">
        <v>35</v>
      </c>
      <c r="D107" s="2"/>
      <c r="E107" s="2"/>
      <c r="F107" s="8"/>
      <c r="G107" s="12"/>
      <c r="H107" s="5"/>
    </row>
    <row r="108" spans="1:10" ht="20.25" customHeight="1" x14ac:dyDescent="0.3">
      <c r="A108" s="72"/>
      <c r="B108" s="74"/>
      <c r="C108" s="15" t="s">
        <v>36</v>
      </c>
      <c r="D108" s="2"/>
      <c r="E108" s="2"/>
      <c r="F108" s="8"/>
      <c r="G108" s="12"/>
      <c r="H108" s="5"/>
    </row>
    <row r="109" spans="1:10" ht="19.5" customHeight="1" x14ac:dyDescent="0.3">
      <c r="A109" s="72"/>
      <c r="B109" s="74"/>
      <c r="C109" s="4" t="s">
        <v>37</v>
      </c>
      <c r="D109" s="2"/>
      <c r="E109" s="2"/>
      <c r="F109" s="8"/>
      <c r="G109" s="12"/>
      <c r="H109" s="5"/>
    </row>
    <row r="110" spans="1:10" ht="17.25" customHeight="1" x14ac:dyDescent="0.3">
      <c r="A110" s="72"/>
      <c r="B110" s="74"/>
      <c r="C110" s="4" t="s">
        <v>38</v>
      </c>
      <c r="D110" s="6">
        <v>20</v>
      </c>
      <c r="E110" s="6">
        <v>20</v>
      </c>
      <c r="F110" s="9">
        <f>E110/D110*100%</f>
        <v>1</v>
      </c>
      <c r="G110" s="12"/>
      <c r="H110" s="5">
        <v>0</v>
      </c>
    </row>
    <row r="111" spans="1:10" x14ac:dyDescent="0.25">
      <c r="A111" s="11"/>
      <c r="B111" s="11"/>
      <c r="C111" s="10"/>
      <c r="D111" s="11"/>
      <c r="E111" s="11"/>
      <c r="F111" s="11"/>
      <c r="G111" s="11"/>
      <c r="H111" s="11"/>
      <c r="I111" s="11"/>
      <c r="J111" s="11"/>
    </row>
    <row r="112" spans="1:10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0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</row>
  </sheetData>
  <mergeCells count="50">
    <mergeCell ref="A11:A15"/>
    <mergeCell ref="B11:B15"/>
    <mergeCell ref="A3:A4"/>
    <mergeCell ref="B3:B4"/>
    <mergeCell ref="C3:C4"/>
    <mergeCell ref="A6:A10"/>
    <mergeCell ref="B6:B10"/>
    <mergeCell ref="D3:D4"/>
    <mergeCell ref="H3:H4"/>
    <mergeCell ref="E3:G3"/>
    <mergeCell ref="A2:H2"/>
    <mergeCell ref="G1:I1"/>
    <mergeCell ref="A16:A20"/>
    <mergeCell ref="B16:B20"/>
    <mergeCell ref="A21:A25"/>
    <mergeCell ref="B21:B25"/>
    <mergeCell ref="A26:A30"/>
    <mergeCell ref="B26:B30"/>
    <mergeCell ref="A31:A35"/>
    <mergeCell ref="B31:B35"/>
    <mergeCell ref="A36:A40"/>
    <mergeCell ref="B36:B40"/>
    <mergeCell ref="A41:A45"/>
    <mergeCell ref="B41:B45"/>
    <mergeCell ref="A46:A50"/>
    <mergeCell ref="B46:B50"/>
    <mergeCell ref="A51:A55"/>
    <mergeCell ref="B51:B55"/>
    <mergeCell ref="A56:A60"/>
    <mergeCell ref="B56:B60"/>
    <mergeCell ref="A61:A65"/>
    <mergeCell ref="B61:B65"/>
    <mergeCell ref="A66:A70"/>
    <mergeCell ref="B66:B70"/>
    <mergeCell ref="A71:A75"/>
    <mergeCell ref="B71:B75"/>
    <mergeCell ref="A76:A80"/>
    <mergeCell ref="B76:B80"/>
    <mergeCell ref="A81:A85"/>
    <mergeCell ref="B81:B85"/>
    <mergeCell ref="A86:A90"/>
    <mergeCell ref="B86:B90"/>
    <mergeCell ref="A101:A105"/>
    <mergeCell ref="B101:B105"/>
    <mergeCell ref="A106:A110"/>
    <mergeCell ref="B106:B110"/>
    <mergeCell ref="A91:A95"/>
    <mergeCell ref="B91:B95"/>
    <mergeCell ref="A96:A100"/>
    <mergeCell ref="B96:B100"/>
  </mergeCells>
  <pageMargins left="0.94" right="0.15748031496062992" top="0.21" bottom="0.31496062992125984" header="0.18" footer="0.31496062992125984"/>
  <pageSetup paperSize="9" scale="58" orientation="landscape" horizontalDpi="180" verticalDpi="180" r:id="rId1"/>
  <rowBreaks count="2" manualBreakCount="2">
    <brk id="40" max="7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ФИНАНСИР.  (2)</vt:lpstr>
      <vt:lpstr>'АНАЛИЗ ФИНАНСИР. 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2024-07-22T03:15:50Z</dcterms:modified>
</cp:coreProperties>
</file>